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9815" windowHeight="9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</calcChain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<sst xmlns="http://schemas.openxmlformats.org/spreadsheetml/2006/main" count="939" uniqueCount="555">
  <si>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</si>
  <si>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</si>
  <si>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Аксарковское сельское поселение</t>
  </si>
  <si>
    <t>ОКТМО: 71918403,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</si>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</sst>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58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3613</v>
      </c>
      <c r="D11" s="3">
        <v>3091</v>
      </c>
      <c r="E11" s="3">
        <v>2946</v>
      </c>
      <c r="F11" s="3">
        <v>145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2984</v>
      </c>
      <c r="D45" s="3">
        <v>2705</v>
      </c>
      <c r="E45" s="3">
        <v>2568</v>
      </c>
      <c r="F45" s="3">
        <v>137</v>
      </c>
      <c r="G45" s="3">
        <v>152</v>
      </c>
    </row>
    <row r="46" spans="1:7" x14ac:dyDescent="0.25">
      <c r="A46" s="1" t="s">
        <v>83</v>
      </c>
      <c r="B46" s="5" t="s">
        <v>84</v>
      </c>
      <c r="C46" s="3">
        <v>17</v>
      </c>
      <c r="D46" s="3">
        <v>17</v>
      </c>
      <c r="E46" s="3">
        <v>17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601</v>
      </c>
      <c r="D47" s="3">
        <v>527</v>
      </c>
      <c r="E47" s="3">
        <v>513</v>
      </c>
      <c r="F47" s="3">
        <v>14</v>
      </c>
      <c r="G47" s="3">
        <v>43</v>
      </c>
    </row>
    <row r="48" spans="1:7" x14ac:dyDescent="0.25">
      <c r="A48" s="1" t="s">
        <v>87</v>
      </c>
      <c r="B48" s="5" t="s">
        <v>88</v>
      </c>
      <c r="C48" s="3">
        <v>2078</v>
      </c>
      <c r="D48" s="3">
        <v>1985</v>
      </c>
      <c r="E48" s="3">
        <v>1961</v>
      </c>
      <c r="F48" s="3">
        <v>24</v>
      </c>
      <c r="G48" s="3">
        <v>114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724</v>
      </c>
      <c r="D59" s="3">
        <v>714</v>
      </c>
      <c r="E59" s="3">
        <v>706</v>
      </c>
      <c r="F59" s="3">
        <v>8</v>
      </c>
      <c r="G59" s="3">
        <v>35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>
        <v>2</v>
      </c>
      <c r="D63" s="15">
        <v>2</v>
      </c>
      <c r="E63" s="15">
        <v>2</v>
      </c>
      <c r="F63" s="15">
        <v>0</v>
      </c>
      <c r="G63" s="15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74</v>
      </c>
      <c r="D65" s="3">
        <v>74</v>
      </c>
      <c r="E65" s="3">
        <v>74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31</v>
      </c>
      <c r="E68" s="3">
        <v>28</v>
      </c>
      <c r="F68" s="3">
        <v>3</v>
      </c>
      <c r="G68" s="3">
        <v>4</v>
      </c>
    </row>
    <row r="69" spans="1:7" s="16" customFormat="1" x14ac:dyDescent="0.25">
      <c r="A69" s="13" t="s">
        <v>129</v>
      </c>
      <c r="B69" s="14" t="s">
        <v>130</v>
      </c>
      <c r="C69" s="15">
        <v>24</v>
      </c>
      <c r="D69" s="15">
        <v>24</v>
      </c>
      <c r="E69" s="15">
        <v>24</v>
      </c>
      <c r="F69" s="15">
        <v>0</v>
      </c>
      <c r="G69" s="15" t="s">
        <v>554</v>
      </c>
    </row>
    <row r="70" spans="1:7" x14ac:dyDescent="0.25">
      <c r="A70" s="1" t="s">
        <v>131</v>
      </c>
      <c r="B70" s="5" t="s">
        <v>132</v>
      </c>
      <c r="C70" s="3">
        <v>39</v>
      </c>
      <c r="D70" s="3">
        <v>39</v>
      </c>
      <c r="E70" s="3">
        <v>39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s="16" customFormat="1" x14ac:dyDescent="0.25">
      <c r="A72" s="13" t="s">
        <v>135</v>
      </c>
      <c r="B72" s="14" t="s">
        <v>136</v>
      </c>
      <c r="C72" s="15" t="s">
        <v>554</v>
      </c>
      <c r="D72" s="15" t="s">
        <v>554</v>
      </c>
      <c r="E72" s="15" t="s">
        <v>554</v>
      </c>
      <c r="F72" s="15">
        <v>0</v>
      </c>
      <c r="G72" s="15" t="s">
        <v>554</v>
      </c>
    </row>
    <row r="73" spans="1:7" x14ac:dyDescent="0.25">
      <c r="A73" s="1" t="s">
        <v>137</v>
      </c>
      <c r="B73" s="5" t="s">
        <v>138</v>
      </c>
      <c r="C73" s="3">
        <v>683</v>
      </c>
      <c r="D73" s="3">
        <v>662</v>
      </c>
      <c r="E73" s="3">
        <v>660</v>
      </c>
      <c r="F73" s="3">
        <v>2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</v>
      </c>
      <c r="D85" s="3">
        <v>200</v>
      </c>
      <c r="E85" s="3">
        <v>200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1575448199.8099997</v>
      </c>
      <c r="D91" s="4">
        <f t="shared" ref="D91:E91" si="0">SUM(D93:D165)</f>
        <v>1545347286.6899998</v>
      </c>
      <c r="E91" s="4">
        <f t="shared" si="0"/>
        <v>30100913.120000001</v>
      </c>
      <c r="F91" s="10">
        <f>SUM(F93:G165)</f>
        <v>113755726.05999999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342515.79</v>
      </c>
      <c r="D110" s="4">
        <v>342515.79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1237609057.22</v>
      </c>
      <c r="D125" s="4">
        <v>1210477182.0799999</v>
      </c>
      <c r="E125" s="4">
        <v>27131875.140000001</v>
      </c>
      <c r="F125" s="10">
        <v>89389840.439999998</v>
      </c>
      <c r="G125" s="11"/>
    </row>
    <row r="126" spans="1:7" x14ac:dyDescent="0.25">
      <c r="A126" s="1" t="s">
        <v>83</v>
      </c>
      <c r="B126" s="5" t="s">
        <v>203</v>
      </c>
      <c r="C126" s="4">
        <v>544000</v>
      </c>
      <c r="D126" s="4">
        <v>544000</v>
      </c>
      <c r="E126" s="4">
        <v>0</v>
      </c>
      <c r="F126" s="10">
        <v>87000</v>
      </c>
      <c r="G126" s="11"/>
    </row>
    <row r="127" spans="1:7" x14ac:dyDescent="0.25">
      <c r="A127" s="1" t="s">
        <v>85</v>
      </c>
      <c r="B127" s="5" t="s">
        <v>204</v>
      </c>
      <c r="C127" s="4">
        <v>46603268.57</v>
      </c>
      <c r="D127" s="4">
        <v>45502263.409999996</v>
      </c>
      <c r="E127" s="4">
        <v>1101005.1599999999</v>
      </c>
      <c r="F127" s="10">
        <v>3588666.28</v>
      </c>
      <c r="G127" s="11"/>
    </row>
    <row r="128" spans="1:7" x14ac:dyDescent="0.25">
      <c r="A128" s="1" t="s">
        <v>87</v>
      </c>
      <c r="B128" s="5" t="s">
        <v>205</v>
      </c>
      <c r="C128" s="4">
        <v>240961217.5</v>
      </c>
      <c r="D128" s="4">
        <v>239246147.34</v>
      </c>
      <c r="E128" s="4">
        <v>1715070.16</v>
      </c>
      <c r="F128" s="10">
        <v>17176323.989999998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13066115.74</v>
      </c>
      <c r="D139" s="4">
        <v>13012246.199999999</v>
      </c>
      <c r="E139" s="4">
        <v>53869.54</v>
      </c>
      <c r="F139" s="10">
        <v>1136510.33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10000</v>
      </c>
      <c r="D143" s="4">
        <v>10000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78054.31</v>
      </c>
      <c r="D145" s="4">
        <v>78054.31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791858</v>
      </c>
      <c r="D148" s="4">
        <v>758858</v>
      </c>
      <c r="E148" s="4">
        <v>33000</v>
      </c>
      <c r="F148" s="10">
        <v>119000</v>
      </c>
      <c r="G148" s="11"/>
    </row>
    <row r="149" spans="1:7" x14ac:dyDescent="0.25">
      <c r="A149" s="1" t="s">
        <v>129</v>
      </c>
      <c r="B149" s="5" t="s">
        <v>226</v>
      </c>
      <c r="C149" s="4">
        <v>91121.08</v>
      </c>
      <c r="D149" s="4">
        <v>91121.08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202000</v>
      </c>
      <c r="D150" s="4">
        <v>202000</v>
      </c>
      <c r="E150" s="4">
        <v>0</v>
      </c>
      <c r="F150" s="10">
        <v>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30922619.329999998</v>
      </c>
      <c r="D153" s="4">
        <v>30856526.210000001</v>
      </c>
      <c r="E153" s="4">
        <v>66093.119999999995</v>
      </c>
      <c r="F153" s="10">
        <v>2032405.78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185660</v>
      </c>
      <c r="D155" s="4">
        <v>185660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4040712.27</v>
      </c>
      <c r="D165" s="4">
        <v>4040712.27</v>
      </c>
      <c r="E165" s="4">
        <v>0</v>
      </c>
      <c r="F165" s="10">
        <v>219979.24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648</v>
      </c>
      <c r="F177" s="3">
        <v>628</v>
      </c>
      <c r="G177" s="4">
        <f>SUM(G178:G191)</f>
        <v>12305801.870000001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558</v>
      </c>
      <c r="F180" s="3">
        <v>545</v>
      </c>
      <c r="G180" s="4">
        <v>4152584.12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342</v>
      </c>
      <c r="F181" s="3">
        <v>333</v>
      </c>
      <c r="G181" s="4">
        <v>2643200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147</v>
      </c>
      <c r="F182" s="3">
        <v>142</v>
      </c>
      <c r="G182" s="4">
        <v>4069009.75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95762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28</v>
      </c>
      <c r="G184" s="4">
        <v>537600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279746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336000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77000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77000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724</v>
      </c>
      <c r="F202" s="3">
        <v>705</v>
      </c>
      <c r="G202" s="4">
        <v>2883621.08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58121.08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39</v>
      </c>
      <c r="F227" s="3">
        <v>39</v>
      </c>
      <c r="G227" s="4">
        <v>115000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665</v>
      </c>
      <c r="F228" s="3">
        <v>646</v>
      </c>
      <c r="G228" s="4">
        <v>2625500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85000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 t="s">
        <v>554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 t="s">
        <v>554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1579190694.04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1563874265.49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203277724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203234264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181922834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25237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112778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5827724.7699999996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5827724.7699999996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1748312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1748312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1743417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700239.81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700239.81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91028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93409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93409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2381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1585718658.6199999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1570402230.0699999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205117064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205075985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183759660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112778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2016-07-12T16:12:31Z</dcterms:created>
  <dcterms:modified xsi:type="dcterms:W3CDTF">2018-08-27T04:21:23Z</dcterms:modified>
</cp:coreProperties>
</file>